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 firstSheet="1" activeTab="1"/>
  </bookViews>
  <sheets>
    <sheet name="Лист1" sheetId="1" state="hidden" r:id="rId1"/>
    <sheet name="Лист2" sheetId="2" r:id="rId2"/>
  </sheet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2" l="1"/>
  <c r="F14" i="2" s="1"/>
  <c r="F17" i="2" s="1"/>
  <c r="E17" i="2" l="1"/>
  <c r="E9" i="2" l="1"/>
  <c r="E8" i="2"/>
  <c r="E7" i="2"/>
  <c r="E10" i="2"/>
  <c r="E11" i="2"/>
  <c r="E12" i="2"/>
  <c r="E13" i="2"/>
  <c r="F16" i="2" l="1"/>
  <c r="F15" i="2"/>
  <c r="F12" i="2"/>
  <c r="F11" i="2"/>
  <c r="F10" i="2"/>
  <c r="F9" i="2"/>
  <c r="F8" i="2"/>
  <c r="F13" i="2"/>
  <c r="F7" i="2" l="1"/>
  <c r="K7" i="1"/>
  <c r="D7" i="1"/>
  <c r="E7" i="1"/>
  <c r="G7" i="1"/>
  <c r="H7" i="1"/>
  <c r="J7" i="1"/>
  <c r="C7" i="1"/>
  <c r="K8" i="1" l="1"/>
  <c r="K10" i="1"/>
  <c r="I7" i="1"/>
  <c r="K9" i="1"/>
  <c r="F7" i="1"/>
</calcChain>
</file>

<file path=xl/sharedStrings.xml><?xml version="1.0" encoding="utf-8"?>
<sst xmlns="http://schemas.openxmlformats.org/spreadsheetml/2006/main" count="49" uniqueCount="46">
  <si>
    <t>ПИР</t>
  </si>
  <si>
    <t>Оборудование</t>
  </si>
  <si>
    <t>Материалы</t>
  </si>
  <si>
    <t>Итого: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</si>
  <si>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</si>
  <si>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</si>
  <si>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</si>
  <si>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</si>
  <si>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</si>
  <si>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</si>
  <si>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</si>
  <si>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</si>
  <si>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Итого</t>
  </si>
  <si>
    <t>пнр</t>
  </si>
  <si>
    <t>смр+мат</t>
  </si>
  <si>
    <t>ПНР-894279, СМР+МАТ</t>
  </si>
  <si>
    <t>СМР и пусконаладка</t>
  </si>
  <si>
    <t>СМР+МАТ</t>
  </si>
  <si>
    <t>Сводная таблица стоимости работ</t>
  </si>
  <si>
    <t>Номер позиции</t>
  </si>
  <si>
    <t>№ ЛСР</t>
  </si>
  <si>
    <t>Стоимость руб., без НДС</t>
  </si>
  <si>
    <t>Стоимость руб.,с НДС</t>
  </si>
  <si>
    <t>Наименование ЛСР</t>
  </si>
  <si>
    <t>Установка (замена) приборов учета в количестве 638 единицы при выходе их из строя (Федеральный закон от 27.12.2018 № 522-ФЗ) (0,4 кВ)</t>
  </si>
  <si>
    <t>Установка (замена) приборов учета в количестве 1231 единицы при отсутствии, истечении срока эксплуатации или истечении интервала между поверками (Федеральный закон от 27.12.2018 № 522-ФЗ) (0,4 кВ)</t>
  </si>
  <si>
    <t>Установка (замена) приборов учета в количестве 28 единиц при отсутствии, истечении срока эксплуатации или истечении интервала между поверками (Федеральный закон от 27.12.2018 № 522-ФЗ) (6 кВ)</t>
  </si>
  <si>
    <t>Установка (замена) приборов учета в количестве 52 единиц при отсутствии, истечении срока эксплуатации или истечении интервала между поверками (Федеральный закон от 27.12.2018 № 522-ФЗ) (110 кВ)</t>
  </si>
  <si>
    <t>Монтаж и наладка 51 комплекта автоматизации для включения приборов учета в интеллектуальную систему сбора и передачи данных на уровне напряжения 0,4 кВ</t>
  </si>
  <si>
    <t>Установка (замена) приборов учета в количестве 30 единиц при выходе их из строя (Федеральный закон от 27.12.2018 № 522-ФЗ) по филиалу АО «ДРСК» «Южно-Якутские  электрические сети» 110 кВ</t>
  </si>
  <si>
    <t>Включение приборов учета в систему сбора и передачи данных (интеллектуальную систему учета электрической энергии) в количестве 82 единицы на уровне напряжения 110 кВ</t>
  </si>
  <si>
    <t xml:space="preserve">Включение приборов учета в систему сбора и передачи данных (интеллектуальную систему учета электрической энергии) в количестве 22 единицы на уровне напряжения 6 кВ
</t>
  </si>
  <si>
    <t>ЛСР-1</t>
  </si>
  <si>
    <t>ЛСР-2</t>
  </si>
  <si>
    <t>ЛСР-3</t>
  </si>
  <si>
    <t>ЛСР-4</t>
  </si>
  <si>
    <t>ЛСР-5</t>
  </si>
  <si>
    <t>ЛСР-6</t>
  </si>
  <si>
    <t>ЛСР-7</t>
  </si>
  <si>
    <t>ЛСР-8</t>
  </si>
  <si>
    <t>Итого, руб.</t>
  </si>
  <si>
    <t>Замена приборов учета (измерительных комплексов) электрической энергии (мощности) по истечении интервала между поверками, в целях исполнения п.5 ст.37 ФЗ от 27.12.2018 № 522. Н_28-АЭС-О-12.1.2, Н_28-АЭС-О-12.1.4</t>
  </si>
  <si>
    <t>ЛСР-9</t>
  </si>
  <si>
    <t>Монтаж и наладка комплектов автоматизации для включения приборов учета в интеллектуальную систему сбора и передачи данных. Н_28-АЭС-О-12.1.10</t>
  </si>
  <si>
    <t>ЛСР-10</t>
  </si>
  <si>
    <t>Установка (замена) приборов учета при отсутствии, истечении срока эксплуатации или истечении интервала между поверками (Федеральный закон от 27.12.2018 № 522-ФЗ), Монтаж и наладка комплектов автоматизации для включения приборов учета в интеллектуальную систему сбора и передачи данных в филиалах АО «ДРСК» Амурские электрические сети и Южно-Якутские электрические сети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</si>
</sst>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8">
    <xf numFmtId="0" fontId="0" fillId="0" borderId="0" xfId="0"/>
    <xf numFmtId="0" fontId="0" fillId="0" borderId="1" xfId="0" applyBorder="1"/>
    <xf numFmtId="4" fontId="0" fillId="0" borderId="1" xfId="0" applyNumberFormat="1" applyBorder="1"/>
    <xf numFmtId="4" fontId="1" fillId="0" borderId="0" xfId="0" applyNumberFormat="1" applyFont="1"/>
    <xf numFmtId="4" fontId="0" fillId="0" borderId="0" xfId="0" applyNumberFormat="1"/>
    <xf numFmtId="0" fontId="0" fillId="0" borderId="0" xfId="0" applyAlignment="1">
      <alignment wrapText="1"/>
    </xf>
    <xf numFmtId="0" fontId="0" fillId="0" borderId="0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wrapText="1"/>
    </xf>
    <xf numFmtId="0" fontId="0" fillId="2" borderId="1" xfId="0" applyFill="1" applyBorder="1"/>
    <xf numFmtId="2" fontId="0" fillId="0" borderId="0" xfId="0" applyNumberFormat="1"/>
    <xf numFmtId="0" fontId="0" fillId="0" borderId="1" xfId="0" applyBorder="1" applyAlignment="1">
      <alignment horizontal="left" vertical="top"/>
    </xf>
    <xf numFmtId="14" fontId="0" fillId="0" borderId="1" xfId="0" applyNumberFormat="1" applyBorder="1" applyAlignment="1">
      <alignment vertical="top"/>
    </xf>
    <xf numFmtId="0" fontId="0" fillId="0" borderId="1" xfId="0" applyBorder="1" applyAlignment="1">
      <alignment vertical="top" wrapText="1"/>
    </xf>
    <xf numFmtId="4" fontId="0" fillId="0" borderId="1" xfId="0" applyNumberFormat="1" applyBorder="1" applyAlignment="1">
      <alignment vertical="top"/>
    </xf>
    <xf numFmtId="0" fontId="0" fillId="0" borderId="1" xfId="0" applyBorder="1" applyAlignment="1">
      <alignment horizontal="left" vertical="top" wrapText="1"/>
    </xf>
    <xf numFmtId="4" fontId="3" fillId="0" borderId="1" xfId="0" applyNumberFormat="1" applyFont="1" applyBorder="1" applyAlignment="1">
      <alignment vertical="top"/>
    </xf>
    <xf numFmtId="0" fontId="0" fillId="0" borderId="1" xfId="0" applyFill="1" applyBorder="1" applyAlignment="1">
      <alignment horizontal="left" vertical="top"/>
    </xf>
    <xf numFmtId="0" fontId="0" fillId="0" borderId="1" xfId="0" applyFill="1" applyBorder="1" applyAlignment="1">
      <alignment vertical="top" wrapText="1"/>
    </xf>
    <xf numFmtId="0" fontId="0" fillId="0" borderId="1" xfId="0" applyBorder="1" applyAlignment="1">
      <alignment wrapText="1"/>
    </xf>
    <xf numFmtId="4" fontId="0" fillId="0" borderId="0" xfId="0" applyNumberFormat="1" applyBorder="1"/>
    <xf numFmtId="0" fontId="0" fillId="0" borderId="0" xfId="0" applyBorder="1" applyAlignment="1">
      <alignment horizontal="center" vertical="center"/>
    </xf>
    <xf numFmtId="0" fontId="0" fillId="0" borderId="2" xfId="0" applyBorder="1" applyAlignment="1">
      <alignment horizontal="right" vertical="top"/>
    </xf>
    <xf numFmtId="0" fontId="0" fillId="0" borderId="3" xfId="0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0" fontId="0" fillId="0" borderId="0" xfId="0" applyBorder="1" applyAlignment="1">
      <alignment horizontal="center" wrapText="1"/>
    </xf>
    <xf numFmtId="0" fontId="3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M15"/>
  <sheetViews>
    <sheetView workbookViewId="0">
      <selection activeCell="H13" sqref="H13"/>
    </sheetView>
  </sheetViews>
  <sheetFormatPr defaultRowHeight="15" x14ac:dyDescent="0.25"/>
  <cols>
    <col min="2" max="2" width="20" bestFit="1" customWidth="1"/>
    <col min="3" max="4" width="11.42578125" bestFit="1" customWidth="1"/>
    <col min="5" max="5" width="10.140625" bestFit="1" customWidth="1"/>
    <col min="6" max="6" width="10" bestFit="1" customWidth="1"/>
    <col min="7" max="7" width="10.140625" bestFit="1" customWidth="1"/>
    <col min="8" max="8" width="12.85546875" customWidth="1"/>
    <col min="10" max="10" width="9.42578125" bestFit="1" customWidth="1"/>
    <col min="11" max="11" width="11.5703125" bestFit="1" customWidth="1"/>
    <col min="12" max="12" width="12" bestFit="1" customWidth="1"/>
    <col min="13" max="13" width="16.28515625" customWidth="1"/>
  </cols>
  <sheetData>
    <row r="5" spans="2:13" ht="30" x14ac:dyDescent="0.25">
      <c r="C5" t="s">
        <v>14</v>
      </c>
      <c r="D5" t="s">
        <v>14</v>
      </c>
      <c r="E5" t="s">
        <v>14</v>
      </c>
      <c r="F5" t="s">
        <v>17</v>
      </c>
      <c r="H5" s="5" t="s">
        <v>15</v>
      </c>
      <c r="I5" t="s">
        <v>14</v>
      </c>
      <c r="J5" t="s">
        <v>13</v>
      </c>
    </row>
    <row r="6" spans="2:13" x14ac:dyDescent="0.25">
      <c r="C6" s="10" t="s">
        <v>4</v>
      </c>
      <c r="D6" s="10" t="s">
        <v>5</v>
      </c>
      <c r="E6" s="1" t="s">
        <v>6</v>
      </c>
      <c r="F6" s="1" t="s">
        <v>7</v>
      </c>
      <c r="G6" s="1" t="s">
        <v>8</v>
      </c>
      <c r="H6" s="10" t="s">
        <v>9</v>
      </c>
      <c r="I6" s="1" t="s">
        <v>10</v>
      </c>
      <c r="J6" s="1" t="s">
        <v>11</v>
      </c>
      <c r="K6" s="1" t="s">
        <v>12</v>
      </c>
    </row>
    <row r="7" spans="2:13" x14ac:dyDescent="0.25">
      <c r="B7" s="1" t="s">
        <v>3</v>
      </c>
      <c r="C7" s="2">
        <f>C9</f>
        <v>1119186</v>
      </c>
      <c r="D7" s="2">
        <f t="shared" ref="D7:J7" si="0">D9</f>
        <v>2818145</v>
      </c>
      <c r="E7" s="2">
        <f t="shared" si="0"/>
        <v>110662</v>
      </c>
      <c r="F7" s="2">
        <f t="shared" si="0"/>
        <v>135448</v>
      </c>
      <c r="G7" s="2">
        <f t="shared" si="0"/>
        <v>435903</v>
      </c>
      <c r="H7" s="2">
        <f t="shared" si="0"/>
        <v>958747</v>
      </c>
      <c r="I7" s="2">
        <f t="shared" si="0"/>
        <v>51266</v>
      </c>
      <c r="J7" s="2">
        <f t="shared" si="0"/>
        <v>96674</v>
      </c>
      <c r="K7" s="2">
        <f>J7+I7+H7+G7+F7+E7+D7+C7</f>
        <v>5726031</v>
      </c>
      <c r="L7" s="3"/>
      <c r="M7" s="4"/>
    </row>
    <row r="8" spans="2:13" x14ac:dyDescent="0.25">
      <c r="B8" s="1" t="s">
        <v>0</v>
      </c>
      <c r="C8" s="2"/>
      <c r="D8" s="2"/>
      <c r="E8" s="2"/>
      <c r="F8" s="2"/>
      <c r="G8" s="2"/>
      <c r="H8" s="2"/>
      <c r="I8" s="2"/>
      <c r="J8" s="2"/>
      <c r="K8" s="2">
        <f t="shared" ref="K8:K10" si="1">J8+I8+H8+G8+F8+E8+D8+C8</f>
        <v>0</v>
      </c>
      <c r="L8" s="4"/>
    </row>
    <row r="9" spans="2:13" x14ac:dyDescent="0.25">
      <c r="B9" s="1" t="s">
        <v>16</v>
      </c>
      <c r="C9" s="2">
        <v>1119186</v>
      </c>
      <c r="D9" s="2">
        <v>2818145</v>
      </c>
      <c r="E9" s="2">
        <v>110662</v>
      </c>
      <c r="F9" s="2">
        <v>135448</v>
      </c>
      <c r="G9" s="2">
        <v>435903</v>
      </c>
      <c r="H9" s="2">
        <v>958747</v>
      </c>
      <c r="I9" s="2">
        <v>51266</v>
      </c>
      <c r="J9" s="2">
        <v>96674</v>
      </c>
      <c r="K9" s="2">
        <f>(J9+I9+H9+G9+F9+E9+D9+C9)-K11</f>
        <v>4402690</v>
      </c>
      <c r="L9" s="4"/>
    </row>
    <row r="10" spans="2:13" x14ac:dyDescent="0.25">
      <c r="B10" s="1" t="s">
        <v>1</v>
      </c>
      <c r="C10" s="2"/>
      <c r="D10" s="2"/>
      <c r="E10" s="2"/>
      <c r="F10" s="2"/>
      <c r="G10" s="2"/>
      <c r="H10" s="2"/>
      <c r="I10" s="2"/>
      <c r="J10" s="2"/>
      <c r="K10" s="2">
        <f t="shared" si="1"/>
        <v>0</v>
      </c>
      <c r="L10" s="4"/>
    </row>
    <row r="11" spans="2:13" x14ac:dyDescent="0.25">
      <c r="B11" s="1" t="s">
        <v>2</v>
      </c>
      <c r="C11" s="2"/>
      <c r="D11" s="2"/>
      <c r="E11" s="2"/>
      <c r="F11" s="2"/>
      <c r="G11" s="2"/>
      <c r="H11" s="2"/>
      <c r="I11" s="2"/>
      <c r="J11" s="2"/>
      <c r="K11" s="2">
        <v>1323341</v>
      </c>
      <c r="L11" s="4"/>
    </row>
    <row r="12" spans="2:13" x14ac:dyDescent="0.25">
      <c r="D12" s="4"/>
    </row>
    <row r="13" spans="2:13" x14ac:dyDescent="0.25">
      <c r="D13" s="11"/>
      <c r="H13" s="4"/>
    </row>
    <row r="15" spans="2:13" x14ac:dyDescent="0.25">
      <c r="D15" s="1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17"/>
  <sheetViews>
    <sheetView tabSelected="1" topLeftCell="B10" workbookViewId="0">
      <selection activeCell="F18" sqref="F18"/>
    </sheetView>
  </sheetViews>
  <sheetFormatPr defaultRowHeight="15" x14ac:dyDescent="0.25"/>
  <cols>
    <col min="1" max="1" width="9.140625" hidden="1" customWidth="1"/>
    <col min="3" max="3" width="7.28515625" customWidth="1"/>
    <col min="4" max="4" width="59.140625" customWidth="1"/>
    <col min="5" max="5" width="12.28515625" customWidth="1"/>
    <col min="6" max="6" width="13" customWidth="1"/>
    <col min="8" max="8" width="16.85546875" customWidth="1"/>
    <col min="10" max="10" width="12" bestFit="1" customWidth="1"/>
  </cols>
  <sheetData>
    <row r="2" spans="1:10" x14ac:dyDescent="0.25">
      <c r="B2" s="27" t="s">
        <v>18</v>
      </c>
      <c r="C2" s="27"/>
      <c r="D2" s="27"/>
      <c r="E2" s="27"/>
      <c r="F2" s="27"/>
    </row>
    <row r="4" spans="1:10" ht="62.25" customHeight="1" x14ac:dyDescent="0.25">
      <c r="B4" s="26" t="s">
        <v>45</v>
      </c>
      <c r="C4" s="26"/>
      <c r="D4" s="26"/>
      <c r="E4" s="26"/>
      <c r="F4" s="26"/>
      <c r="G4" s="9"/>
      <c r="H4" s="9"/>
      <c r="I4" s="9"/>
      <c r="J4" s="9"/>
    </row>
    <row r="6" spans="1:10" ht="45" x14ac:dyDescent="0.25">
      <c r="B6" s="7" t="s">
        <v>19</v>
      </c>
      <c r="C6" s="8" t="s">
        <v>20</v>
      </c>
      <c r="D6" s="7" t="s">
        <v>23</v>
      </c>
      <c r="E6" s="7" t="s">
        <v>21</v>
      </c>
      <c r="F6" s="7" t="s">
        <v>22</v>
      </c>
      <c r="G6" s="6"/>
      <c r="H6" s="6"/>
      <c r="I6" s="6"/>
      <c r="J6" s="6"/>
    </row>
    <row r="7" spans="1:10" ht="43.5" customHeight="1" x14ac:dyDescent="0.25">
      <c r="A7">
        <v>117.5</v>
      </c>
      <c r="B7" s="12">
        <v>1</v>
      </c>
      <c r="C7" s="13" t="s">
        <v>32</v>
      </c>
      <c r="D7" s="14" t="s">
        <v>30</v>
      </c>
      <c r="E7" s="15">
        <f>435903</f>
        <v>435903</v>
      </c>
      <c r="F7" s="15">
        <f t="shared" ref="F7:F16" si="0">E7*1.2</f>
        <v>523083.6</v>
      </c>
      <c r="G7" s="6"/>
      <c r="H7" s="6"/>
      <c r="I7" s="6"/>
      <c r="J7" s="6"/>
    </row>
    <row r="8" spans="1:10" ht="48" customHeight="1" x14ac:dyDescent="0.25">
      <c r="A8">
        <v>117.8</v>
      </c>
      <c r="B8" s="12">
        <v>2</v>
      </c>
      <c r="C8" s="13" t="s">
        <v>33</v>
      </c>
      <c r="D8" s="14" t="s">
        <v>31</v>
      </c>
      <c r="E8" s="15">
        <f>96674</f>
        <v>96674</v>
      </c>
      <c r="F8" s="15">
        <f t="shared" si="0"/>
        <v>116008.8</v>
      </c>
      <c r="G8" s="6"/>
      <c r="H8" s="6"/>
      <c r="I8" s="6"/>
      <c r="J8" s="6"/>
    </row>
    <row r="9" spans="1:10" ht="45" x14ac:dyDescent="0.25">
      <c r="A9">
        <v>117.6</v>
      </c>
      <c r="B9" s="12">
        <v>3</v>
      </c>
      <c r="C9" s="13" t="s">
        <v>34</v>
      </c>
      <c r="D9" s="14" t="s">
        <v>28</v>
      </c>
      <c r="E9" s="15">
        <f>958747</f>
        <v>958747</v>
      </c>
      <c r="F9" s="15">
        <f t="shared" si="0"/>
        <v>1150496.3999999999</v>
      </c>
      <c r="G9" s="6"/>
      <c r="H9" s="6"/>
      <c r="I9" s="6"/>
      <c r="J9" s="6"/>
    </row>
    <row r="10" spans="1:10" ht="60" x14ac:dyDescent="0.25">
      <c r="A10">
        <v>117.3</v>
      </c>
      <c r="B10" s="12">
        <v>4</v>
      </c>
      <c r="C10" s="13" t="s">
        <v>35</v>
      </c>
      <c r="D10" s="14" t="s">
        <v>26</v>
      </c>
      <c r="E10" s="15">
        <f>110662</f>
        <v>110662</v>
      </c>
      <c r="F10" s="15">
        <f t="shared" si="0"/>
        <v>132794.4</v>
      </c>
      <c r="G10" s="6"/>
      <c r="H10" s="6"/>
      <c r="I10" s="6"/>
      <c r="J10" s="6"/>
    </row>
    <row r="11" spans="1:10" ht="60" x14ac:dyDescent="0.25">
      <c r="A11">
        <v>117.7</v>
      </c>
      <c r="B11" s="12">
        <v>5</v>
      </c>
      <c r="C11" s="13" t="s">
        <v>36</v>
      </c>
      <c r="D11" s="14" t="s">
        <v>29</v>
      </c>
      <c r="E11" s="15">
        <f>51266</f>
        <v>51266</v>
      </c>
      <c r="F11" s="15">
        <f t="shared" si="0"/>
        <v>61519.199999999997</v>
      </c>
      <c r="G11" s="6"/>
      <c r="H11" s="6"/>
      <c r="I11" s="6"/>
      <c r="J11" s="6"/>
    </row>
    <row r="12" spans="1:10" ht="60" x14ac:dyDescent="0.25">
      <c r="A12">
        <v>117.4</v>
      </c>
      <c r="B12" s="12">
        <v>6</v>
      </c>
      <c r="C12" s="13" t="s">
        <v>37</v>
      </c>
      <c r="D12" s="14" t="s">
        <v>27</v>
      </c>
      <c r="E12" s="15">
        <f>135448</f>
        <v>135448</v>
      </c>
      <c r="F12" s="15">
        <f t="shared" si="0"/>
        <v>162537.60000000001</v>
      </c>
      <c r="G12" s="6"/>
      <c r="H12" s="6"/>
      <c r="I12" s="6"/>
      <c r="J12" s="6"/>
    </row>
    <row r="13" spans="1:10" ht="45" x14ac:dyDescent="0.25">
      <c r="A13">
        <v>117.1</v>
      </c>
      <c r="B13" s="12">
        <v>7</v>
      </c>
      <c r="C13" s="13" t="s">
        <v>38</v>
      </c>
      <c r="D13" s="14" t="s">
        <v>24</v>
      </c>
      <c r="E13" s="15">
        <f>1119186</f>
        <v>1119186</v>
      </c>
      <c r="F13" s="15">
        <f t="shared" si="0"/>
        <v>1343023.2</v>
      </c>
      <c r="G13" s="6"/>
      <c r="H13" s="6"/>
      <c r="I13" s="6"/>
      <c r="J13" s="6"/>
    </row>
    <row r="14" spans="1:10" ht="60" x14ac:dyDescent="0.25">
      <c r="B14" s="12">
        <v>8</v>
      </c>
      <c r="C14" s="13" t="s">
        <v>39</v>
      </c>
      <c r="D14" s="16" t="s">
        <v>25</v>
      </c>
      <c r="E14" s="15">
        <f>2818219</f>
        <v>2818219</v>
      </c>
      <c r="F14" s="15">
        <f>E14*1.2</f>
        <v>3381862.8</v>
      </c>
      <c r="G14" s="6"/>
      <c r="H14" s="6"/>
      <c r="I14" s="6"/>
      <c r="J14" s="6"/>
    </row>
    <row r="15" spans="1:10" ht="60" customHeight="1" x14ac:dyDescent="0.25">
      <c r="B15" s="18">
        <v>9</v>
      </c>
      <c r="C15" s="13" t="s">
        <v>42</v>
      </c>
      <c r="D15" s="19" t="s">
        <v>41</v>
      </c>
      <c r="E15" s="15">
        <v>20724875.440000001</v>
      </c>
      <c r="F15" s="15">
        <f t="shared" si="0"/>
        <v>24869850.528000001</v>
      </c>
      <c r="G15" s="6"/>
      <c r="H15" s="6"/>
      <c r="I15" s="6"/>
      <c r="J15" s="6"/>
    </row>
    <row r="16" spans="1:10" ht="45" x14ac:dyDescent="0.25">
      <c r="A16">
        <v>117.2</v>
      </c>
      <c r="B16" s="18">
        <v>10</v>
      </c>
      <c r="C16" s="13" t="s">
        <v>44</v>
      </c>
      <c r="D16" s="20" t="s">
        <v>43</v>
      </c>
      <c r="E16" s="15">
        <v>3543561.22</v>
      </c>
      <c r="F16" s="15">
        <f t="shared" si="0"/>
        <v>4252273.4639999997</v>
      </c>
      <c r="G16" s="6"/>
      <c r="H16" s="22"/>
      <c r="I16" s="6"/>
      <c r="J16" s="6"/>
    </row>
    <row r="17" spans="2:10" ht="17.25" customHeight="1" x14ac:dyDescent="0.25">
      <c r="B17" s="23" t="s">
        <v>40</v>
      </c>
      <c r="C17" s="24"/>
      <c r="D17" s="25"/>
      <c r="E17" s="17">
        <f>SUM(E7:E16)</f>
        <v>29994541.66</v>
      </c>
      <c r="F17" s="17">
        <f>SUM(F7:F16)</f>
        <v>35993449.991999999</v>
      </c>
      <c r="G17" s="6"/>
      <c r="H17" s="6"/>
      <c r="I17" s="21"/>
      <c r="J17" s="6"/>
    </row>
  </sheetData>
  <mergeCells count="3">
    <mergeCell ref="B17:D17"/>
    <mergeCell ref="B4:F4"/>
    <mergeCell ref="B2:F2"/>
  </mergeCells>
  <pageMargins left="0.45" right="0" top="0.37" bottom="0.35" header="0.18" footer="0.17"/>
  <pageSetup paperSize="9" scale="9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2020-07-21T05:34:46Z</dcterms:modified>
</cp:coreProperties>
</file>